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B4F068EB-A1E9-4D6B-88CC-9F9ADDD9E200}" xr6:coauthVersionLast="47" xr6:coauthVersionMax="47" xr10:uidLastSave="{00000000-0000-0000-0000-000000000000}"/>
  <bookViews>
    <workbookView xWindow="28680" yWindow="-120" windowWidth="29040" windowHeight="15840" tabRatio="695" xr2:uid="{00000000-000D-0000-FFFF-FFFF00000000}"/>
  </bookViews>
  <sheets>
    <sheet name="Ценовое предложение позиции" sheetId="16" r:id="rId1"/>
    <sheet name="Способы закупок" sheetId="17" state="hidden" r:id="rId2"/>
  </sheets>
  <definedNames>
    <definedName name="ВНЕОБОРОТНЫЕ_АКТИВЫ" localSheetId="1">#REF!</definedName>
    <definedName name="ВНЕОБОРОТНЫЕ_АКТИВЫ">#REF!</definedName>
    <definedName name="Доходы_будущих_периодов" localSheetId="1">#REF!</definedName>
    <definedName name="Доходы_будущих_периодов">#REF!</definedName>
    <definedName name="_xlnm.Print_Titles" localSheetId="0">'Ценовое предложение позиции'!$1:$7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1" i="16" l="1"/>
  <c r="I11" i="16" l="1"/>
  <c r="J11" i="16"/>
  <c r="F7" i="17"/>
  <c r="J12" i="16" l="1"/>
  <c r="I12" i="16"/>
</calcChain>
</file>

<file path=xl/sharedStrings.xml><?xml version="1.0" encoding="utf-8"?>
<sst xmlns="http://schemas.openxmlformats.org/spreadsheetml/2006/main" count="39" uniqueCount="39">
  <si>
    <t>№</t>
  </si>
  <si>
    <t>ИНН участника закупки</t>
  </si>
  <si>
    <t>НДС (%)</t>
  </si>
  <si>
    <t>№ закупки</t>
  </si>
  <si>
    <t>Предмет договора</t>
  </si>
  <si>
    <t xml:space="preserve">Заявка на участие в закупке </t>
  </si>
  <si>
    <t>Наименование участника закупки</t>
  </si>
  <si>
    <t>Сумма (без НДС)</t>
  </si>
  <si>
    <t>Сумма (с НДС)</t>
  </si>
  <si>
    <t>ИТОГО</t>
  </si>
  <si>
    <t>Вводные данные</t>
  </si>
  <si>
    <t>Единица измерения продукции</t>
  </si>
  <si>
    <t>Дополнительная информация</t>
  </si>
  <si>
    <t xml:space="preserve">Ценовое предложение </t>
  </si>
  <si>
    <t>Система налогообложения участника закупки</t>
  </si>
  <si>
    <t>Заказчик</t>
  </si>
  <si>
    <t>Экспертиза</t>
  </si>
  <si>
    <t>Мониторинг</t>
  </si>
  <si>
    <t>Закрытый анализ предложений</t>
  </si>
  <si>
    <t>Конкурс в электронной форме</t>
  </si>
  <si>
    <t>Конкурс в электронной форме, участниками которого могут быть только субъекты малого и среднего предпринимательства</t>
  </si>
  <si>
    <t>Аукцион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</si>
  <si>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форме, участниками которого могут быть только субъекты малого и среднего предпринимательства</t>
  </si>
  <si>
    <t>Запрос котировок в электронной форме</t>
  </si>
  <si>
    <t>Запрос предложений</t>
  </si>
  <si>
    <t>Дополнительное соглашение</t>
  </si>
  <si>
    <t>Закупка у единственного поставщика</t>
  </si>
  <si>
    <t>Анализ предложений в электронной форме</t>
  </si>
  <si>
    <t>Анализ предложений</t>
  </si>
  <si>
    <t>Способы закупки</t>
  </si>
  <si>
    <t xml:space="preserve">Указать НДС </t>
  </si>
  <si>
    <t>Кол-во</t>
  </si>
  <si>
    <t>шт.</t>
  </si>
  <si>
    <t>Цена за 1 ед.
(без НДС)</t>
  </si>
  <si>
    <t>Цена за 1 ед.
(с НДС)</t>
  </si>
  <si>
    <t>21:53:26</t>
  </si>
  <si>
    <t>ООО «ЭН+ ГИДРО»</t>
  </si>
  <si>
    <t>Предоставление неисключительных прав на использование программного обеспечения Kaspersky Scan Engine</t>
  </si>
  <si>
    <t>Kaspersky Scan Engine, Standard Russian Edition. 2 – Instance 1 year Base License – Лицензия KL6918RABFS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</si>
</sst>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0" tint="-0.249977111117893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theme="5"/>
        <bgColor theme="5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theme="5" tint="0.39997558519241921"/>
      </top>
      <bottom/>
      <diagonal/>
    </border>
    <border>
      <left/>
      <right/>
      <top style="thin">
        <color theme="5" tint="0.39997558519241921"/>
      </top>
      <bottom style="thin">
        <color theme="5" tint="0.39997558519241921"/>
      </bottom>
      <diagonal/>
    </border>
    <border>
      <left/>
      <right/>
      <top/>
      <bottom style="thin">
        <color theme="5" tint="0.399975585192419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49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vertical="top"/>
    </xf>
    <xf numFmtId="0" fontId="2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 applyProtection="1">
      <protection locked="0"/>
    </xf>
    <xf numFmtId="0" fontId="3" fillId="0" borderId="0" xfId="0" applyFont="1" applyAlignment="1">
      <alignment horizontal="left" vertical="top"/>
    </xf>
    <xf numFmtId="0" fontId="2" fillId="0" borderId="0" xfId="0" applyFont="1" applyBorder="1" applyAlignment="1">
      <alignment vertical="center"/>
    </xf>
    <xf numFmtId="0" fontId="2" fillId="2" borderId="0" xfId="0" applyFont="1" applyFill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3" fillId="2" borderId="0" xfId="0" applyFont="1" applyFill="1" applyBorder="1" applyAlignment="1">
      <alignment horizontal="left" vertical="top"/>
    </xf>
    <xf numFmtId="49" fontId="2" fillId="2" borderId="0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49" fontId="3" fillId="2" borderId="0" xfId="0" applyNumberFormat="1" applyFont="1" applyFill="1" applyBorder="1" applyAlignment="1">
      <alignment horizontal="left" vertical="center" wrapText="1"/>
    </xf>
    <xf numFmtId="0" fontId="0" fillId="3" borderId="9" xfId="0" applyFont="1" applyFill="1" applyBorder="1"/>
    <xf numFmtId="0" fontId="0" fillId="0" borderId="10" xfId="0" applyFont="1" applyBorder="1"/>
    <xf numFmtId="0" fontId="0" fillId="3" borderId="10" xfId="0" applyFont="1" applyFill="1" applyBorder="1"/>
    <xf numFmtId="0" fontId="6" fillId="4" borderId="11" xfId="0" applyFont="1" applyFill="1" applyBorder="1"/>
    <xf numFmtId="0" fontId="3" fillId="0" borderId="12" xfId="0" applyFont="1" applyBorder="1" applyAlignment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 applyProtection="1">
      <alignment horizontal="right" vertical="center"/>
      <protection locked="0"/>
    </xf>
    <xf numFmtId="0" fontId="3" fillId="0" borderId="13" xfId="0" applyFont="1" applyBorder="1" applyAlignment="1" applyProtection="1">
      <alignment horizontal="left" vertical="center"/>
      <protection locked="0"/>
    </xf>
    <xf numFmtId="9" fontId="3" fillId="0" borderId="13" xfId="0" applyNumberFormat="1" applyFont="1" applyBorder="1" applyAlignment="1" applyProtection="1">
      <alignment horizontal="left" vertical="center"/>
      <protection locked="0"/>
    </xf>
    <xf numFmtId="164" fontId="3" fillId="0" borderId="1" xfId="0" applyNumberFormat="1" applyFont="1" applyBorder="1" applyAlignment="1" applyProtection="1">
      <alignment horizontal="left" vertical="center"/>
      <protection locked="0"/>
    </xf>
    <xf numFmtId="164" fontId="3" fillId="0" borderId="13" xfId="0" applyNumberFormat="1" applyFont="1" applyBorder="1" applyAlignment="1" applyProtection="1">
      <alignment horizontal="left" vertical="center"/>
      <protection locked="0"/>
    </xf>
    <xf numFmtId="164" fontId="3" fillId="5" borderId="1" xfId="0" applyNumberFormat="1" applyFont="1" applyFill="1" applyBorder="1" applyAlignment="1" applyProtection="1">
      <alignment horizontal="left" vertical="center"/>
      <protection locked="0"/>
    </xf>
    <xf numFmtId="9" fontId="3" fillId="5" borderId="1" xfId="0" applyNumberFormat="1" applyFont="1" applyFill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horizontal="left" vertical="center" wrapText="1"/>
    </xf>
    <xf numFmtId="49" fontId="3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3" xfId="0" applyNumberFormat="1" applyFont="1" applyFill="1" applyBorder="1" applyAlignment="1">
      <alignment horizontal="left" vertical="center" wrapText="1"/>
    </xf>
    <xf numFmtId="49" fontId="3" fillId="2" borderId="4" xfId="0" applyNumberFormat="1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 xr:uid="{00000000-0005-0000-0000-000001000000}"/>
  </cellStyles>
  <dxfs count="2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  <border diagonalUp="0" diagonalDown="0">
        <left/>
        <right/>
        <top style="thin">
          <color theme="5" tint="0.39997558519241921"/>
        </top>
        <bottom style="thin">
          <color theme="5" tint="0.39997558519241921"/>
        </bottom>
        <vertical/>
        <horizontal/>
      </border>
    </dxf>
    <dxf>
      <border outline="0">
        <top style="thin">
          <color theme="5" tint="0.39997558519241921"/>
        </top>
      </border>
    </dxf>
    <dxf>
      <border outline="0">
        <left style="thin">
          <color theme="5" tint="0.39997558519241921"/>
        </left>
        <top style="thin">
          <color theme="5" tint="0.39997558519241921"/>
        </top>
        <bottom style="thin">
          <color theme="5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5" tint="0.79998168889431442"/>
          <bgColor theme="5" tint="0.79998168889431442"/>
        </patternFill>
      </fill>
    </dxf>
    <dxf>
      <border outline="0">
        <bottom style="thin">
          <color theme="5" tint="0.3999755851924192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5"/>
          <bgColor theme="5"/>
        </patternFill>
      </fill>
    </dxf>
    <dxf>
      <font>
        <b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64" formatCode="#,##0.00\ _₽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64" formatCode="#,##0.00\ _₽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64" formatCode="#,##0.00\ _₽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164" formatCode="#,##0.00\ _₽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0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0000000}" name="ПозиционноеЦеновое" displayName="ПозиционноеЦеновое" ref="B10:K12" totalsRowShown="0" headerRowDxfId="20" dataDxfId="18" headerRowBorderDxfId="19" tableBorderDxfId="17" totalsRowBorderDxfId="16">
  <tableColumns count="10">
    <tableColumn id="1" xr3:uid="{00000000-0010-0000-0000-000001000000}" name="№" dataDxfId="15"/>
    <tableColumn id="2" xr3:uid="{00000000-0010-0000-0000-000002000000}" name="Вводные данные" dataDxfId="14"/>
    <tableColumn id="3" xr3:uid="{00000000-0010-0000-0000-000003000000}" name="Единица измерения продукции" dataDxfId="13"/>
    <tableColumn id="9" xr3:uid="{00000000-0010-0000-0000-000009000000}" name="Кол-во" dataDxfId="12"/>
    <tableColumn id="4" xr3:uid="{00000000-0010-0000-0000-000004000000}" name="Цена за 1 ед._x000a_(без НДС)" dataDxfId="11"/>
    <tableColumn id="7" xr3:uid="{00000000-0010-0000-0000-000007000000}" name="НДС (%)" dataDxfId="10"/>
    <tableColumn id="6" xr3:uid="{00000000-0010-0000-0000-000006000000}" name="Цена за 1 ед._x000a_(с НДС)" dataDxfId="9"/>
    <tableColumn id="12" xr3:uid="{00000000-0010-0000-0000-00000C000000}" name="Сумма (без НДС)" dataDxfId="8"/>
    <tableColumn id="13" xr3:uid="{00000000-0010-0000-0000-00000D000000}" name="Сумма (с НДС)" dataDxfId="7"/>
    <tableColumn id="5" xr3:uid="{00000000-0010-0000-0000-000005000000}" name="Дополнительная информация" dataDxfId="6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1000000}" name="СпособыЗакупок" displayName="СпособыЗакупок" ref="A1:A14" totalsRowShown="0" headerRowDxfId="5" dataDxfId="3" headerRowBorderDxfId="4" tableBorderDxfId="2" totalsRowBorderDxfId="1">
  <autoFilter ref="A1:A14" xr:uid="{00000000-0009-0000-0100-000001000000}"/>
  <tableColumns count="1">
    <tableColumn id="1" xr3:uid="{00000000-0010-0000-0100-000001000000}" name="Способы закупки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8"/>
  <sheetViews>
    <sheetView showGridLines="0" tabSelected="1" view="pageBreakPreview" zoomScale="110" zoomScaleNormal="115" zoomScaleSheetLayoutView="110" workbookViewId="0">
      <selection activeCell="D5" sqref="D5:J5"/>
    </sheetView>
  </sheetViews>
  <sheetFormatPr defaultColWidth="9.140625" defaultRowHeight="21.75" customHeight="1" x14ac:dyDescent="0.25"/>
  <cols>
    <col min="1" max="1" width="3.5703125" style="3" customWidth="1"/>
    <col min="2" max="2" width="4.28515625" style="7" customWidth="1"/>
    <col min="3" max="3" width="40" style="3" customWidth="1"/>
    <col min="4" max="5" width="14.28515625" style="3" customWidth="1"/>
    <col min="6" max="6" width="18.7109375" style="3" customWidth="1"/>
    <col min="7" max="7" width="12.85546875" style="3" customWidth="1"/>
    <col min="8" max="10" width="18.7109375" style="3" customWidth="1"/>
    <col min="11" max="11" width="20.7109375" style="3" customWidth="1"/>
    <col min="12" max="16384" width="9.140625" style="3"/>
  </cols>
  <sheetData>
    <row r="1" spans="1:11" ht="18.75" customHeight="1" x14ac:dyDescent="0.25">
      <c r="A1" s="1"/>
      <c r="B1" s="15" t="s">
        <v>5</v>
      </c>
      <c r="C1" s="2"/>
      <c r="D1" s="2"/>
      <c r="E1" s="2"/>
      <c r="F1" s="2"/>
      <c r="G1" s="2"/>
    </row>
    <row r="2" spans="1:11" ht="18.75" customHeight="1" x14ac:dyDescent="0.25">
      <c r="A2" s="4"/>
      <c r="B2" s="12" t="s">
        <v>13</v>
      </c>
      <c r="C2" s="4"/>
      <c r="D2" s="4"/>
      <c r="E2" s="4"/>
      <c r="F2" s="4"/>
      <c r="G2" s="4"/>
      <c r="H2" s="4"/>
      <c r="I2" s="4"/>
      <c r="J2" s="4"/>
      <c r="K2" s="2"/>
    </row>
    <row r="3" spans="1:11" ht="18.75" customHeight="1" x14ac:dyDescent="0.25">
      <c r="A3" s="4"/>
      <c r="B3" s="41" t="s">
        <v>3</v>
      </c>
      <c r="C3" s="39"/>
      <c r="D3" s="45" t="s">
        <v>35</v>
      </c>
      <c r="E3" s="46"/>
      <c r="F3" s="16"/>
      <c r="G3" s="14"/>
      <c r="H3" s="14"/>
      <c r="I3" s="17"/>
      <c r="J3" s="17"/>
    </row>
    <row r="4" spans="1:11" ht="18.75" customHeight="1" x14ac:dyDescent="0.25">
      <c r="A4" s="4"/>
      <c r="B4" s="41" t="s">
        <v>15</v>
      </c>
      <c r="C4" s="48"/>
      <c r="D4" s="42" t="s">
        <v>36</v>
      </c>
      <c r="E4" s="43"/>
      <c r="F4" s="43"/>
      <c r="G4" s="43"/>
      <c r="H4" s="43"/>
      <c r="I4" s="43"/>
      <c r="J4" s="44"/>
    </row>
    <row r="5" spans="1:11" ht="18.75" customHeight="1" x14ac:dyDescent="0.25">
      <c r="A5" s="4"/>
      <c r="B5" s="41" t="s">
        <v>4</v>
      </c>
      <c r="C5" s="39"/>
      <c r="D5" s="42" t="s">
        <v>37</v>
      </c>
      <c r="E5" s="43"/>
      <c r="F5" s="43"/>
      <c r="G5" s="43"/>
      <c r="H5" s="43"/>
      <c r="I5" s="43"/>
      <c r="J5" s="44"/>
    </row>
    <row r="6" spans="1:11" ht="18.75" customHeight="1" x14ac:dyDescent="0.25">
      <c r="A6" s="5"/>
      <c r="B6" s="41" t="s">
        <v>6</v>
      </c>
      <c r="C6" s="39"/>
      <c r="D6" s="42"/>
      <c r="E6" s="43"/>
      <c r="F6" s="43"/>
      <c r="G6" s="43"/>
      <c r="H6" s="43"/>
      <c r="I6" s="43"/>
      <c r="J6" s="44"/>
    </row>
    <row r="7" spans="1:11" ht="18.75" customHeight="1" x14ac:dyDescent="0.25">
      <c r="A7" s="5"/>
      <c r="B7" s="6" t="s">
        <v>1</v>
      </c>
      <c r="C7" s="13"/>
      <c r="D7" s="42"/>
      <c r="E7" s="44"/>
      <c r="F7" s="47"/>
      <c r="G7" s="47"/>
      <c r="H7" s="14"/>
      <c r="I7" s="17"/>
      <c r="J7" s="17"/>
    </row>
    <row r="8" spans="1:11" ht="30" customHeight="1" x14ac:dyDescent="0.25">
      <c r="A8" s="5"/>
      <c r="B8" s="39" t="s">
        <v>14</v>
      </c>
      <c r="C8" s="39"/>
      <c r="D8" s="40"/>
      <c r="E8" s="40"/>
      <c r="F8" s="18"/>
      <c r="G8" s="18"/>
      <c r="H8" s="18"/>
      <c r="I8" s="17"/>
      <c r="J8" s="17"/>
    </row>
    <row r="9" spans="1:11" ht="18.75" customHeight="1" x14ac:dyDescent="0.25">
      <c r="A9" s="5"/>
      <c r="B9" s="20"/>
      <c r="C9" s="20"/>
      <c r="D9" s="21"/>
      <c r="E9" s="21"/>
      <c r="F9" s="18"/>
      <c r="G9" s="18" t="s">
        <v>30</v>
      </c>
      <c r="H9" s="18"/>
      <c r="I9" s="17"/>
      <c r="J9" s="17"/>
    </row>
    <row r="10" spans="1:11" s="7" customFormat="1" ht="30" customHeight="1" x14ac:dyDescent="0.25">
      <c r="B10" s="26" t="s">
        <v>0</v>
      </c>
      <c r="C10" s="19" t="s">
        <v>10</v>
      </c>
      <c r="D10" s="19" t="s">
        <v>11</v>
      </c>
      <c r="E10" s="19" t="s">
        <v>31</v>
      </c>
      <c r="F10" s="19" t="s">
        <v>33</v>
      </c>
      <c r="G10" s="19" t="s">
        <v>2</v>
      </c>
      <c r="H10" s="19" t="s">
        <v>34</v>
      </c>
      <c r="I10" s="19" t="s">
        <v>7</v>
      </c>
      <c r="J10" s="19" t="s">
        <v>8</v>
      </c>
      <c r="K10" s="19" t="s">
        <v>12</v>
      </c>
    </row>
    <row r="11" spans="1:11" s="9" customFormat="1" ht="48.75" customHeight="1" x14ac:dyDescent="0.25">
      <c r="A11" s="8"/>
      <c r="B11" s="27">
        <v>1</v>
      </c>
      <c r="C11" s="28" t="s">
        <v>38</v>
      </c>
      <c r="D11" s="38" t="s">
        <v>32</v>
      </c>
      <c r="E11" s="38">
        <v>2</v>
      </c>
      <c r="F11" s="36"/>
      <c r="G11" s="37"/>
      <c r="H11" s="34">
        <f>ПозиционноеЦеновое[[#This Row],[Цена за 1 ед.
(без НДС)]]*(1+ПозиционноеЦеновое[[#This Row],[НДС (%)]])</f>
        <v>0</v>
      </c>
      <c r="I11" s="34">
        <f>ПозиционноеЦеновое[[#This Row],[Кол-во]]*ПозиционноеЦеновое[[#This Row],[Цена за 1 ед.
(без НДС)]]</f>
        <v>0</v>
      </c>
      <c r="J11" s="34">
        <f>ПозиционноеЦеновое[[#This Row],[Кол-во]]*ПозиционноеЦеновое[[#This Row],[Цена за 1 ед.
(с НДС)]]</f>
        <v>0</v>
      </c>
      <c r="K11" s="29"/>
    </row>
    <row r="12" spans="1:11" s="9" customFormat="1" ht="18.75" customHeight="1" x14ac:dyDescent="0.25">
      <c r="B12" s="30"/>
      <c r="C12" s="31" t="s">
        <v>9</v>
      </c>
      <c r="D12" s="32"/>
      <c r="E12" s="32"/>
      <c r="F12" s="35"/>
      <c r="G12" s="33"/>
      <c r="H12" s="35"/>
      <c r="I12" s="35">
        <f>SUBTOTAL(109,I11:I11)</f>
        <v>0</v>
      </c>
      <c r="J12" s="35">
        <f>SUBTOTAL(109,J11:J11)</f>
        <v>0</v>
      </c>
      <c r="K12" s="32"/>
    </row>
    <row r="13" spans="1:11" s="9" customFormat="1" ht="21.75" customHeight="1" x14ac:dyDescent="0.25">
      <c r="B13" s="10"/>
      <c r="C13" s="11"/>
      <c r="D13" s="11"/>
      <c r="E13" s="11"/>
      <c r="F13" s="11"/>
      <c r="G13" s="11"/>
      <c r="H13" s="11"/>
      <c r="I13" s="11"/>
      <c r="J13" s="11"/>
    </row>
    <row r="14" spans="1:11" s="9" customFormat="1" ht="21.75" customHeight="1" x14ac:dyDescent="0.25">
      <c r="B14" s="10"/>
    </row>
    <row r="15" spans="1:11" s="9" customFormat="1" ht="21.75" customHeight="1" x14ac:dyDescent="0.25">
      <c r="B15" s="10"/>
    </row>
    <row r="16" spans="1:11" s="9" customFormat="1" ht="21.75" customHeight="1" x14ac:dyDescent="0.25">
      <c r="B16" s="10"/>
    </row>
    <row r="17" spans="2:2" s="9" customFormat="1" ht="21.75" customHeight="1" x14ac:dyDescent="0.25">
      <c r="B17" s="10"/>
    </row>
    <row r="18" spans="2:2" s="9" customFormat="1" ht="21.75" customHeight="1" x14ac:dyDescent="0.25">
      <c r="B18" s="10"/>
    </row>
    <row r="19" spans="2:2" s="9" customFormat="1" ht="21.75" customHeight="1" x14ac:dyDescent="0.25">
      <c r="B19" s="10"/>
    </row>
    <row r="20" spans="2:2" s="9" customFormat="1" ht="21.75" customHeight="1" x14ac:dyDescent="0.25">
      <c r="B20" s="10"/>
    </row>
    <row r="21" spans="2:2" s="9" customFormat="1" ht="21.75" customHeight="1" x14ac:dyDescent="0.25">
      <c r="B21" s="10"/>
    </row>
    <row r="22" spans="2:2" s="9" customFormat="1" ht="21.75" customHeight="1" x14ac:dyDescent="0.25">
      <c r="B22" s="10"/>
    </row>
    <row r="23" spans="2:2" s="9" customFormat="1" ht="21.75" customHeight="1" x14ac:dyDescent="0.25">
      <c r="B23" s="10"/>
    </row>
    <row r="24" spans="2:2" s="9" customFormat="1" ht="21.75" customHeight="1" x14ac:dyDescent="0.25">
      <c r="B24" s="10"/>
    </row>
    <row r="25" spans="2:2" s="9" customFormat="1" ht="21.75" customHeight="1" x14ac:dyDescent="0.25">
      <c r="B25" s="10"/>
    </row>
    <row r="26" spans="2:2" s="9" customFormat="1" ht="21.75" customHeight="1" x14ac:dyDescent="0.25">
      <c r="B26" s="10"/>
    </row>
    <row r="27" spans="2:2" s="9" customFormat="1" ht="21.75" customHeight="1" x14ac:dyDescent="0.25">
      <c r="B27" s="10"/>
    </row>
    <row r="28" spans="2:2" s="9" customFormat="1" ht="21.75" customHeight="1" x14ac:dyDescent="0.25">
      <c r="B28" s="10"/>
    </row>
  </sheetData>
  <sheetProtection formatRows="0" insertRows="0" deleteRows="0" sort="0"/>
  <mergeCells count="12">
    <mergeCell ref="B8:C8"/>
    <mergeCell ref="D8:E8"/>
    <mergeCell ref="B6:C6"/>
    <mergeCell ref="B3:C3"/>
    <mergeCell ref="B5:C5"/>
    <mergeCell ref="D5:J5"/>
    <mergeCell ref="D3:E3"/>
    <mergeCell ref="D7:E7"/>
    <mergeCell ref="F7:G7"/>
    <mergeCell ref="D6:J6"/>
    <mergeCell ref="B4:C4"/>
    <mergeCell ref="D4:J4"/>
  </mergeCells>
  <dataValidations disablePrompts="1" count="7">
    <dataValidation operator="notEqual" allowBlank="1" showInputMessage="1" showErrorMessage="1" error="Только число, не равное нулю." sqref="E11" xr:uid="{00000000-0002-0000-0000-000000000000}"/>
    <dataValidation allowBlank="1" showInputMessage="1" showErrorMessage="1" prompt="Заполняется автоматически из данных, указанных во вкладке «8. Ценовое предложение»" sqref="E3" xr:uid="{00000000-0002-0000-0000-000003000000}"/>
    <dataValidation type="list" allowBlank="1" showInputMessage="1" showErrorMessage="1" sqref="D9:E9" xr:uid="{00000000-0002-0000-0000-000004000000}">
      <formula1>"ОСНО,УСН,НПД"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G12" xr:uid="{00000000-0002-0000-0000-000001000000}">
      <formula1>0</formula1>
    </dataValidation>
    <dataValidation type="decimal" operator="greaterThanOrEqual" allowBlank="1" showInputMessage="1" showErrorMessage="1" prompt="Только число, больше или равное нулю" sqref="F11:F12 H11:J12" xr:uid="{00000000-0002-0000-0000-000002000000}">
      <formula1>0</formula1>
    </dataValidation>
    <dataValidation type="list" allowBlank="1" showInputMessage="1" showErrorMessage="1" prompt="Выбрать из списка" sqref="D8:E8" xr:uid="{5710B423-9314-43BA-911B-85568E1887EE}">
      <formula1>"ОСНО,УСН,НПД"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" sqref="G11" xr:uid="{33CD1C10-7C0B-44C7-80C5-BBC6B6942639}">
      <formula1>0</formula1>
    </dataValidation>
  </dataValidations>
  <pageMargins left="0.23622047244094491" right="0.23622047244094491" top="0.74803149606299213" bottom="0.74803149606299213" header="0.31496062992125984" footer="0.31496062992125984"/>
  <pageSetup paperSize="9" scale="70" orientation="landscape" r:id="rId1"/>
  <headerFooter>
    <oddFooter>&amp;L&amp;10ФИО и 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4"/>
  <sheetViews>
    <sheetView workbookViewId="0">
      <selection activeCell="F7" sqref="F7"/>
    </sheetView>
  </sheetViews>
  <sheetFormatPr defaultRowHeight="15" x14ac:dyDescent="0.25"/>
  <cols>
    <col min="1" max="1" width="127" customWidth="1"/>
  </cols>
  <sheetData>
    <row r="1" spans="1:6" x14ac:dyDescent="0.25">
      <c r="A1" s="25" t="s">
        <v>29</v>
      </c>
    </row>
    <row r="2" spans="1:6" x14ac:dyDescent="0.25">
      <c r="A2" s="24" t="s">
        <v>28</v>
      </c>
    </row>
    <row r="3" spans="1:6" x14ac:dyDescent="0.25">
      <c r="A3" s="23" t="s">
        <v>27</v>
      </c>
    </row>
    <row r="4" spans="1:6" x14ac:dyDescent="0.25">
      <c r="A4" s="24" t="s">
        <v>26</v>
      </c>
    </row>
    <row r="5" spans="1:6" x14ac:dyDescent="0.25">
      <c r="A5" s="23" t="s">
        <v>25</v>
      </c>
    </row>
    <row r="6" spans="1:6" x14ac:dyDescent="0.25">
      <c r="A6" s="24" t="s">
        <v>24</v>
      </c>
    </row>
    <row r="7" spans="1:6" x14ac:dyDescent="0.25">
      <c r="A7" s="23" t="s">
        <v>23</v>
      </c>
      <c r="F7" t="str">
        <f ca="1">INDIRECT("СпособыЗакупок[Способы закупки]")</f>
        <v>Запрос котировок в электронной форме</v>
      </c>
    </row>
    <row r="8" spans="1:6" x14ac:dyDescent="0.25">
      <c r="A8" s="24" t="s">
        <v>22</v>
      </c>
    </row>
    <row r="9" spans="1:6" x14ac:dyDescent="0.25">
      <c r="A9" s="23" t="s">
        <v>21</v>
      </c>
    </row>
    <row r="10" spans="1:6" x14ac:dyDescent="0.25">
      <c r="A10" s="24" t="s">
        <v>20</v>
      </c>
    </row>
    <row r="11" spans="1:6" x14ac:dyDescent="0.25">
      <c r="A11" s="23" t="s">
        <v>19</v>
      </c>
    </row>
    <row r="12" spans="1:6" x14ac:dyDescent="0.25">
      <c r="A12" s="24" t="s">
        <v>18</v>
      </c>
    </row>
    <row r="13" spans="1:6" x14ac:dyDescent="0.25">
      <c r="A13" s="23" t="s">
        <v>17</v>
      </c>
    </row>
    <row r="14" spans="1:6" x14ac:dyDescent="0.25">
      <c r="A14" s="22" t="s">
        <v>16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3.xml>��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C67E4BC4-E4CE-4B71-85A2-5F8B723187D8}">
  <ds:schemaRefs/>
</ds:datastoreItem>
</file>

<file path=customXml/itemProps3.xml><?xml version="1.0" encoding="utf-8"?>
<ds:datastoreItem xmlns:ds="http://schemas.openxmlformats.org/officeDocument/2006/customXml" ds:itemID="{4C14AA81-9BB1-4971-B518-7E615947A80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Ценовое предложение позиции</vt:lpstr>
      <vt:lpstr>Способы закупок</vt:lpstr>
      <vt:lpstr>'Ценовое предложение позиции'!Заголовки_для_печати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2026-07-10T01:33:24Z</dcterms:modified>
  <cp:category>Формы; Закупочная документация</cp:category>
</cp:coreProperties>
</file>